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ichelat\Desktop\FINAL SI\"/>
    </mc:Choice>
  </mc:AlternateContent>
  <xr:revisionPtr revIDLastSave="0" documentId="8_{70980EBF-E77D-4B02-8CBF-3416CD9057FB}" xr6:coauthVersionLast="47" xr6:coauthVersionMax="47" xr10:uidLastSave="{00000000-0000-0000-0000-000000000000}"/>
  <bookViews>
    <workbookView xWindow="-120" yWindow="-120" windowWidth="29040" windowHeight="15840" xr2:uid="{C3F2E1EF-5126-4C16-A47F-417F5C01C623}"/>
  </bookViews>
  <sheets>
    <sheet name="manual SI cal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1" i="1" l="1"/>
  <c r="O31" i="1"/>
  <c r="K31" i="1"/>
  <c r="Q16" i="1"/>
  <c r="O16" i="1"/>
  <c r="K16" i="1"/>
  <c r="Q15" i="1"/>
  <c r="K15" i="1"/>
  <c r="P15" i="1"/>
  <c r="O15" i="1"/>
  <c r="V36" i="1"/>
  <c r="X36" i="1" s="1"/>
  <c r="Q36" i="1"/>
  <c r="O36" i="1"/>
  <c r="K36" i="1"/>
  <c r="P36" i="1" s="1"/>
  <c r="V35" i="1"/>
  <c r="X35" i="1" s="1"/>
  <c r="Q35" i="1"/>
  <c r="P35" i="1"/>
  <c r="O35" i="1"/>
  <c r="K35" i="1"/>
  <c r="X34" i="1"/>
  <c r="V34" i="1"/>
  <c r="O34" i="1"/>
  <c r="Q34" i="1" s="1"/>
  <c r="K34" i="1"/>
  <c r="V33" i="1"/>
  <c r="X33" i="1" s="1"/>
  <c r="O33" i="1"/>
  <c r="Q33" i="1" s="1"/>
  <c r="K33" i="1"/>
  <c r="P33" i="1" s="1"/>
  <c r="W33" i="1" s="1"/>
  <c r="AA31" i="1" s="1"/>
  <c r="V32" i="1"/>
  <c r="X32" i="1" s="1"/>
  <c r="O32" i="1"/>
  <c r="Q32" i="1" s="1"/>
  <c r="K32" i="1"/>
  <c r="P32" i="1" s="1"/>
  <c r="X31" i="1"/>
  <c r="V31" i="1"/>
  <c r="V30" i="1"/>
  <c r="X30" i="1" s="1"/>
  <c r="O30" i="1"/>
  <c r="Q30" i="1" s="1"/>
  <c r="K30" i="1"/>
  <c r="P30" i="1" s="1"/>
  <c r="V17" i="1"/>
  <c r="X17" i="1" s="1"/>
  <c r="O17" i="1"/>
  <c r="Q17" i="1" s="1"/>
  <c r="K17" i="1"/>
  <c r="P17" i="1" s="1"/>
  <c r="I17" i="1"/>
  <c r="H17" i="1"/>
  <c r="G17" i="1"/>
  <c r="V16" i="1"/>
  <c r="I16" i="1"/>
  <c r="H16" i="1"/>
  <c r="G16" i="1"/>
  <c r="P16" i="1" s="1"/>
  <c r="V15" i="1"/>
  <c r="X15" i="1" s="1"/>
  <c r="I15" i="1"/>
  <c r="H15" i="1"/>
  <c r="G15" i="1"/>
  <c r="W17" i="1" l="1"/>
  <c r="W34" i="1"/>
  <c r="W30" i="1"/>
  <c r="X16" i="1"/>
  <c r="W32" i="1"/>
  <c r="W15" i="1"/>
  <c r="W18" i="1" s="1"/>
  <c r="P31" i="1"/>
  <c r="W31" i="1" s="1"/>
  <c r="Z31" i="1" s="1"/>
  <c r="P34" i="1"/>
  <c r="W36" i="1"/>
  <c r="W16" i="1"/>
  <c r="W35" i="1"/>
  <c r="W37" i="1" l="1"/>
  <c r="Y31" i="1"/>
</calcChain>
</file>

<file path=xl/sharedStrings.xml><?xml version="1.0" encoding="utf-8"?>
<sst xmlns="http://schemas.openxmlformats.org/spreadsheetml/2006/main" count="404" uniqueCount="195">
  <si>
    <t>(McGillen et al., 2024)</t>
  </si>
  <si>
    <t>This work (Michelat et al., 2025)</t>
  </si>
  <si>
    <t>k298</t>
  </si>
  <si>
    <t>kT</t>
  </si>
  <si>
    <t>κ</t>
  </si>
  <si>
    <t>nH</t>
  </si>
  <si>
    <t>a_298</t>
  </si>
  <si>
    <t>b_298</t>
  </si>
  <si>
    <t>c_298</t>
  </si>
  <si>
    <t>a_T</t>
  </si>
  <si>
    <t>b_T</t>
  </si>
  <si>
    <t>c_T</t>
  </si>
  <si>
    <t>m</t>
  </si>
  <si>
    <t>d</t>
  </si>
  <si>
    <t>f</t>
  </si>
  <si>
    <t>g</t>
  </si>
  <si>
    <t>CH3 / prim</t>
  </si>
  <si>
    <t>CH2 / sec</t>
  </si>
  <si>
    <t xml:space="preserve">CH / tert </t>
  </si>
  <si>
    <t>C5_ror</t>
  </si>
  <si>
    <t>C6_ror</t>
  </si>
  <si>
    <t>exp_C5</t>
  </si>
  <si>
    <t>exp_C6</t>
  </si>
  <si>
    <t xml:space="preserve">Molecule 1 : </t>
  </si>
  <si>
    <t>Output detailed:</t>
  </si>
  <si>
    <t>SMILES</t>
  </si>
  <si>
    <t>ktot</t>
  </si>
  <si>
    <t>atom_1</t>
  </si>
  <si>
    <t>rad_1</t>
  </si>
  <si>
    <t>Hs_1</t>
  </si>
  <si>
    <t>SI_1</t>
  </si>
  <si>
    <t>Ival_1</t>
  </si>
  <si>
    <t>deg_C_sub_1</t>
  </si>
  <si>
    <t>SI_a_5_ror_1</t>
  </si>
  <si>
    <t>SI_b_5_ror_1</t>
  </si>
  <si>
    <t>SI_a_6_ror_1</t>
  </si>
  <si>
    <t>SI_b_6_ror_1</t>
  </si>
  <si>
    <t>kpred_ini_1</t>
  </si>
  <si>
    <t>kappa_1</t>
  </si>
  <si>
    <t>kpred_1</t>
  </si>
  <si>
    <t>atom_2</t>
  </si>
  <si>
    <t>rad_2</t>
  </si>
  <si>
    <t>Hs_2</t>
  </si>
  <si>
    <t>SI_2</t>
  </si>
  <si>
    <t>Ival_2</t>
  </si>
  <si>
    <t>deg_C_sub_2</t>
  </si>
  <si>
    <t>SI_a_5_ror_2</t>
  </si>
  <si>
    <t>SI_b_5_ror_2</t>
  </si>
  <si>
    <t>SI_a_6_ror_2</t>
  </si>
  <si>
    <t>SI_b_6_ror_2</t>
  </si>
  <si>
    <t>kpred_ini_2</t>
  </si>
  <si>
    <t>kappa_2</t>
  </si>
  <si>
    <t>kpred_2</t>
  </si>
  <si>
    <t>atom_3</t>
  </si>
  <si>
    <t>rad_3</t>
  </si>
  <si>
    <t>Hs_3</t>
  </si>
  <si>
    <t>SI_3</t>
  </si>
  <si>
    <t>Ival_3</t>
  </si>
  <si>
    <t>deg_C_sub_3</t>
  </si>
  <si>
    <t>SI_a_5_ror_3</t>
  </si>
  <si>
    <t>SI_b_5_ror_3</t>
  </si>
  <si>
    <t>SI_a_6_ror_3</t>
  </si>
  <si>
    <t>SI_b_6_ror_3</t>
  </si>
  <si>
    <t>kpred_ini_3</t>
  </si>
  <si>
    <t>kappa_3</t>
  </si>
  <si>
    <t>kpred_3</t>
  </si>
  <si>
    <t>atom_4</t>
  </si>
  <si>
    <t>rad_4</t>
  </si>
  <si>
    <t>Hs_4</t>
  </si>
  <si>
    <t>SI_4</t>
  </si>
  <si>
    <t>Ival_4</t>
  </si>
  <si>
    <t>deg_C_sub_4</t>
  </si>
  <si>
    <t>SI_a_5_ror_4</t>
  </si>
  <si>
    <t>SI_b_5_ror_4</t>
  </si>
  <si>
    <t>SI_a_6_ror_4</t>
  </si>
  <si>
    <t>SI_b_6_ror_4</t>
  </si>
  <si>
    <t>kpred_ini_4</t>
  </si>
  <si>
    <t>kappa_4</t>
  </si>
  <si>
    <t>kpred_4</t>
  </si>
  <si>
    <t>atom_5</t>
  </si>
  <si>
    <t>rad_5</t>
  </si>
  <si>
    <t>Hs_5</t>
  </si>
  <si>
    <t>SI_5</t>
  </si>
  <si>
    <t>Ival_5</t>
  </si>
  <si>
    <t>deg_C_sub_5</t>
  </si>
  <si>
    <t>SI_a_5_ror_5</t>
  </si>
  <si>
    <t>SI_b_5_ror_5</t>
  </si>
  <si>
    <t>SI_a_6_ror_5</t>
  </si>
  <si>
    <t>SI_b_6_ror_5</t>
  </si>
  <si>
    <t>kpred_ini_5</t>
  </si>
  <si>
    <t>kappa_5</t>
  </si>
  <si>
    <t>kpred_5</t>
  </si>
  <si>
    <t>atom_6</t>
  </si>
  <si>
    <t>rad_6</t>
  </si>
  <si>
    <t>Hs_6</t>
  </si>
  <si>
    <t>SI_6</t>
  </si>
  <si>
    <t>Ival_6</t>
  </si>
  <si>
    <t>deg_C_sub_6</t>
  </si>
  <si>
    <t>SI_a_5_ror_6</t>
  </si>
  <si>
    <t>SI_b_5_ror_6</t>
  </si>
  <si>
    <t>SI_a_6_ror_6</t>
  </si>
  <si>
    <t>SI_b_6_ror_6</t>
  </si>
  <si>
    <t>kpred_ini_6</t>
  </si>
  <si>
    <t>kappa_6</t>
  </si>
  <si>
    <t>kpred_6</t>
  </si>
  <si>
    <t>atom_7</t>
  </si>
  <si>
    <t>rad_7</t>
  </si>
  <si>
    <t>Hs_7</t>
  </si>
  <si>
    <t>SI_7</t>
  </si>
  <si>
    <t>Ival_7</t>
  </si>
  <si>
    <t>deg_C_sub_7</t>
  </si>
  <si>
    <t>SI_a_5_ror_7</t>
  </si>
  <si>
    <t>SI_b_5_ror_7</t>
  </si>
  <si>
    <t>SI_a_6_ror_7</t>
  </si>
  <si>
    <t>SI_b_6_ror_7</t>
  </si>
  <si>
    <t>kpred_ini_7</t>
  </si>
  <si>
    <t>kappa_7</t>
  </si>
  <si>
    <t>kpred_7</t>
  </si>
  <si>
    <t>atom_8</t>
  </si>
  <si>
    <t>rad_8</t>
  </si>
  <si>
    <t>Hs_8</t>
  </si>
  <si>
    <t>SI_8</t>
  </si>
  <si>
    <t>Ival_8</t>
  </si>
  <si>
    <t>deg_C_sub_8</t>
  </si>
  <si>
    <t>SI_a_5_ror_8</t>
  </si>
  <si>
    <t>SI_b_5_ror_8</t>
  </si>
  <si>
    <t>SI_a_6_ror_8</t>
  </si>
  <si>
    <t>SI_b_6_ror_8</t>
  </si>
  <si>
    <t>kpred_ini_8</t>
  </si>
  <si>
    <t>kappa_8</t>
  </si>
  <si>
    <t>kpred_8</t>
  </si>
  <si>
    <t>atom_9</t>
  </si>
  <si>
    <t>rad_9</t>
  </si>
  <si>
    <t>Hs_9</t>
  </si>
  <si>
    <t>SI_9</t>
  </si>
  <si>
    <t>Ival_9</t>
  </si>
  <si>
    <t>deg_C_sub_9</t>
  </si>
  <si>
    <t>SI_a_5_ror_9</t>
  </si>
  <si>
    <t>SI_b_5_ror_9</t>
  </si>
  <si>
    <t>SI_a_6_ror_9</t>
  </si>
  <si>
    <t>SI_b_6_ror_9</t>
  </si>
  <si>
    <t>kpred_ini_9</t>
  </si>
  <si>
    <t>kappa_9</t>
  </si>
  <si>
    <t>kpred_9</t>
  </si>
  <si>
    <t>atom_10</t>
  </si>
  <si>
    <t>rad_10</t>
  </si>
  <si>
    <t>Hs_10</t>
  </si>
  <si>
    <t>SI_10</t>
  </si>
  <si>
    <t>Ival_10</t>
  </si>
  <si>
    <t>deg_C_sub_10</t>
  </si>
  <si>
    <t>SI_a_5_ror_10</t>
  </si>
  <si>
    <t>SI_b_5_ror_10</t>
  </si>
  <si>
    <t>SI_a_6_ror_10</t>
  </si>
  <si>
    <t>SI_b_6_ror_10</t>
  </si>
  <si>
    <t>kpred_ini_10</t>
  </si>
  <si>
    <t>kappa_10</t>
  </si>
  <si>
    <t>kpred_10</t>
  </si>
  <si>
    <t>COCC</t>
  </si>
  <si>
    <t>C_0</t>
  </si>
  <si>
    <t>[CH2]OCC</t>
  </si>
  <si>
    <t>prim</t>
  </si>
  <si>
    <t>C_2</t>
  </si>
  <si>
    <t>C[CH]OC</t>
  </si>
  <si>
    <t>sec</t>
  </si>
  <si>
    <t>C_3</t>
  </si>
  <si>
    <t>[CH2]COC</t>
  </si>
  <si>
    <t>T</t>
  </si>
  <si>
    <t>rad</t>
  </si>
  <si>
    <t>atom</t>
  </si>
  <si>
    <t xml:space="preserve">type </t>
  </si>
  <si>
    <t>cplx ring</t>
  </si>
  <si>
    <t>SCi</t>
  </si>
  <si>
    <t>kbase(298)</t>
  </si>
  <si>
    <t>B</t>
  </si>
  <si>
    <t>A</t>
  </si>
  <si>
    <t>n</t>
  </si>
  <si>
    <t>kT (Eq, 1)</t>
  </si>
  <si>
    <r>
      <t>kT_298 (</t>
    </r>
    <r>
      <rPr>
        <i/>
        <sz val="11"/>
        <color theme="1"/>
        <rFont val="Calibri"/>
        <family val="2"/>
        <scheme val="minor"/>
      </rPr>
      <t>κ</t>
    </r>
    <r>
      <rPr>
        <sz val="11"/>
        <color theme="1"/>
        <rFont val="Calibri"/>
        <family val="2"/>
        <scheme val="minor"/>
      </rPr>
      <t>*kbase298)</t>
    </r>
  </si>
  <si>
    <t xml:space="preserve">Molecule 2 : </t>
  </si>
  <si>
    <t>CC(C)OCOC(C)C</t>
  </si>
  <si>
    <t>[CH2]C(C)OCOC(C)C</t>
  </si>
  <si>
    <t>C_1</t>
  </si>
  <si>
    <t>C[C](C)OCOC(C)C</t>
  </si>
  <si>
    <t>tert</t>
  </si>
  <si>
    <t>C_4</t>
  </si>
  <si>
    <t>CC(C)O[CH]OC(C)C</t>
  </si>
  <si>
    <t>C_6</t>
  </si>
  <si>
    <t>C_7</t>
  </si>
  <si>
    <t>C_8</t>
  </si>
  <si>
    <t>Unique sites</t>
  </si>
  <si>
    <t>6 bicyclic</t>
  </si>
  <si>
    <t>k1</t>
  </si>
  <si>
    <t>k2</t>
  </si>
  <si>
    <t>k3</t>
  </si>
  <si>
    <t>5 bicyclic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</si>
</sst>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 applyAlignment="1">
      <alignment horizontal="center"/>
    </xf>
    <xf numFmtId="0" fontId="1" fillId="3" borderId="0" xfId="0" applyFont="1" applyFill="1"/>
    <xf numFmtId="0" fontId="3" fillId="3" borderId="0" xfId="0" applyFont="1" applyFill="1"/>
    <xf numFmtId="0" fontId="0" fillId="0" borderId="1" xfId="0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1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2" borderId="0" xfId="0" applyFont="1" applyFill="1"/>
    <xf numFmtId="0" fontId="2" fillId="0" borderId="0" xfId="0" applyFont="1"/>
    <xf numFmtId="0" fontId="1" fillId="0" borderId="9" xfId="0" applyFont="1" applyBorder="1"/>
    <xf numFmtId="0" fontId="1" fillId="0" borderId="11" xfId="0" applyFont="1" applyBorder="1"/>
    <xf numFmtId="0" fontId="0" fillId="0" borderId="12" xfId="0" applyBorder="1"/>
    <xf numFmtId="164" fontId="0" fillId="0" borderId="0" xfId="0" applyNumberFormat="1"/>
    <xf numFmtId="11" fontId="1" fillId="0" borderId="13" xfId="0" applyNumberFormat="1" applyFont="1" applyBorder="1"/>
    <xf numFmtId="2" fontId="0" fillId="0" borderId="0" xfId="0" applyNumberFormat="1"/>
    <xf numFmtId="165" fontId="0" fillId="0" borderId="14" xfId="0" applyNumberFormat="1" applyBorder="1"/>
    <xf numFmtId="11" fontId="1" fillId="0" borderId="0" xfId="0" applyNumberFormat="1" applyFont="1"/>
    <xf numFmtId="11" fontId="0" fillId="0" borderId="15" xfId="0" applyNumberFormat="1" applyBorder="1"/>
    <xf numFmtId="11" fontId="1" fillId="0" borderId="16" xfId="0" applyNumberFormat="1" applyFont="1" applyBorder="1"/>
    <xf numFmtId="165" fontId="0" fillId="0" borderId="17" xfId="0" applyNumberFormat="1" applyBorder="1"/>
    <xf numFmtId="11" fontId="1" fillId="0" borderId="18" xfId="0" applyNumberFormat="1" applyFont="1" applyBorder="1"/>
    <xf numFmtId="11" fontId="0" fillId="0" borderId="19" xfId="0" applyNumberFormat="1" applyBorder="1"/>
    <xf numFmtId="11" fontId="1" fillId="4" borderId="20" xfId="0" applyNumberFormat="1" applyFont="1" applyFill="1" applyBorder="1"/>
    <xf numFmtId="0" fontId="2" fillId="2" borderId="0" xfId="0" applyFont="1" applyFill="1"/>
    <xf numFmtId="166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3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17</xdr:row>
      <xdr:rowOff>152400</xdr:rowOff>
    </xdr:from>
    <xdr:to>
      <xdr:col>2</xdr:col>
      <xdr:colOff>695325</xdr:colOff>
      <xdr:row>22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C623013-A328-4454-B05E-3E517EC84946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116" b="30881"/>
        <a:stretch>
          <a:fillRect/>
        </a:stretch>
      </xdr:blipFill>
      <xdr:spPr bwMode="auto">
        <a:xfrm>
          <a:off x="76200" y="3409950"/>
          <a:ext cx="2362200" cy="866775"/>
        </a:xfrm>
        <a:prstGeom prst="rect">
          <a:avLst/>
        </a:prstGeom>
        <a:ln>
          <a:solidFill>
            <a:schemeClr val="accent1"/>
          </a:solidFill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85724</xdr:colOff>
      <xdr:row>3</xdr:row>
      <xdr:rowOff>57151</xdr:rowOff>
    </xdr:from>
    <xdr:to>
      <xdr:col>2</xdr:col>
      <xdr:colOff>542924</xdr:colOff>
      <xdr:row>7</xdr:row>
      <xdr:rowOff>85725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CDA8F40-7A73-439E-9407-7EEBFB649BA2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016" b="32453"/>
        <a:stretch>
          <a:fillRect/>
        </a:stretch>
      </xdr:blipFill>
      <xdr:spPr bwMode="auto">
        <a:xfrm>
          <a:off x="85724" y="628651"/>
          <a:ext cx="2200275" cy="790574"/>
        </a:xfrm>
        <a:prstGeom prst="rect">
          <a:avLst/>
        </a:prstGeom>
        <a:ln>
          <a:solidFill>
            <a:schemeClr val="accent1"/>
          </a:solidFill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43AC3-D6EB-42EF-A387-58FBBEE7D7F6}">
  <dimension ref="A1:EB37"/>
  <sheetViews>
    <sheetView tabSelected="1" topLeftCell="D1" workbookViewId="0">
      <selection activeCell="Y29" sqref="Y29:AA31"/>
    </sheetView>
  </sheetViews>
  <sheetFormatPr baseColWidth="10" defaultRowHeight="15" x14ac:dyDescent="0.25"/>
  <cols>
    <col min="1" max="1" width="14.7109375" bestFit="1" customWidth="1"/>
    <col min="5" max="5" width="8.42578125" bestFit="1" customWidth="1"/>
    <col min="15" max="15" width="14.5703125" customWidth="1"/>
    <col min="16" max="16" width="14.28515625" customWidth="1"/>
    <col min="17" max="17" width="13.42578125" customWidth="1"/>
    <col min="18" max="19" width="12.7109375" bestFit="1" customWidth="1"/>
    <col min="20" max="20" width="12" bestFit="1" customWidth="1"/>
    <col min="21" max="21" width="12.5703125" bestFit="1" customWidth="1"/>
    <col min="24" max="24" width="19.42578125" bestFit="1" customWidth="1"/>
    <col min="26" max="26" width="15.28515625" bestFit="1" customWidth="1"/>
  </cols>
  <sheetData>
    <row r="1" spans="1:132" x14ac:dyDescent="0.25">
      <c r="D1" s="1" t="s">
        <v>0</v>
      </c>
      <c r="E1" s="1"/>
      <c r="I1" s="1" t="s">
        <v>0</v>
      </c>
      <c r="J1" s="1"/>
      <c r="R1" s="1" t="s">
        <v>1</v>
      </c>
      <c r="S1" s="1"/>
      <c r="T1" s="1"/>
    </row>
    <row r="2" spans="1:132" x14ac:dyDescent="0.25">
      <c r="D2" s="2" t="s">
        <v>2</v>
      </c>
      <c r="I2" s="2" t="s">
        <v>3</v>
      </c>
      <c r="R2" s="3" t="s">
        <v>4</v>
      </c>
    </row>
    <row r="3" spans="1:132" x14ac:dyDescent="0.25">
      <c r="D3" s="4" t="s">
        <v>5</v>
      </c>
      <c r="E3" s="5" t="s">
        <v>6</v>
      </c>
      <c r="F3" s="5" t="s">
        <v>7</v>
      </c>
      <c r="G3" s="6" t="s">
        <v>8</v>
      </c>
      <c r="I3" s="7" t="s">
        <v>5</v>
      </c>
      <c r="J3" s="5" t="s">
        <v>9</v>
      </c>
      <c r="K3" s="5" t="s">
        <v>10</v>
      </c>
      <c r="L3" s="6" t="s">
        <v>11</v>
      </c>
      <c r="M3" s="7" t="s">
        <v>12</v>
      </c>
      <c r="N3" s="5" t="s">
        <v>13</v>
      </c>
      <c r="O3" s="5" t="s">
        <v>14</v>
      </c>
      <c r="P3" s="6" t="s">
        <v>15</v>
      </c>
      <c r="R3" s="4"/>
      <c r="S3" s="8" t="s">
        <v>16</v>
      </c>
      <c r="T3" s="8" t="s">
        <v>17</v>
      </c>
      <c r="U3" s="9" t="s">
        <v>18</v>
      </c>
    </row>
    <row r="4" spans="1:132" x14ac:dyDescent="0.25">
      <c r="D4" s="10">
        <v>3</v>
      </c>
      <c r="E4">
        <v>0.235348</v>
      </c>
      <c r="F4">
        <v>0.44809399999999999</v>
      </c>
      <c r="G4" s="11">
        <v>15.226433</v>
      </c>
      <c r="I4" s="10">
        <v>3</v>
      </c>
      <c r="J4">
        <v>0.49988368399999999</v>
      </c>
      <c r="K4" s="12">
        <v>3.4715999999999998E-8</v>
      </c>
      <c r="L4" s="11">
        <v>15.029368249999999</v>
      </c>
      <c r="M4" s="13">
        <v>-199.25906509999999</v>
      </c>
      <c r="N4" s="14">
        <v>-2242.4348439999999</v>
      </c>
      <c r="O4" s="14">
        <v>0.797686801</v>
      </c>
      <c r="P4" s="15">
        <v>2.911224679</v>
      </c>
      <c r="R4" s="10" t="s">
        <v>19</v>
      </c>
      <c r="S4">
        <v>2.5576192630986139</v>
      </c>
      <c r="T4">
        <v>0.23939374752557627</v>
      </c>
      <c r="U4" s="11">
        <v>1.4078997363333297</v>
      </c>
    </row>
    <row r="5" spans="1:132" x14ac:dyDescent="0.25">
      <c r="D5" s="10">
        <v>2</v>
      </c>
      <c r="E5">
        <v>7.9289999999999999E-2</v>
      </c>
      <c r="F5">
        <v>0.77032900000000004</v>
      </c>
      <c r="G5" s="11">
        <v>13.470563</v>
      </c>
      <c r="I5" s="10">
        <v>2</v>
      </c>
      <c r="J5">
        <v>7.1820619000000002E-2</v>
      </c>
      <c r="K5">
        <v>0.73200657800000002</v>
      </c>
      <c r="L5" s="11">
        <v>13.37605256</v>
      </c>
      <c r="R5" s="10" t="s">
        <v>20</v>
      </c>
      <c r="S5">
        <v>3.4377759090685971</v>
      </c>
      <c r="T5">
        <v>1.1446270875759568</v>
      </c>
      <c r="U5" s="11">
        <v>0.15976583918899162</v>
      </c>
    </row>
    <row r="6" spans="1:132" x14ac:dyDescent="0.25">
      <c r="D6" s="13">
        <v>1</v>
      </c>
      <c r="E6" s="14">
        <v>5.1234000000000002E-2</v>
      </c>
      <c r="F6" s="14">
        <v>0.72330000000000005</v>
      </c>
      <c r="G6" s="15">
        <v>12.452133</v>
      </c>
      <c r="I6" s="13">
        <v>1</v>
      </c>
      <c r="J6" s="14">
        <v>4.4353068000000002E-2</v>
      </c>
      <c r="K6" s="14">
        <v>0.685568344</v>
      </c>
      <c r="L6" s="15">
        <v>12.489285479999999</v>
      </c>
      <c r="R6" s="10" t="s">
        <v>21</v>
      </c>
      <c r="S6">
        <v>694.76597289653921</v>
      </c>
      <c r="T6">
        <v>1225.6556745627797</v>
      </c>
      <c r="U6" s="11">
        <v>4.5892555052489801</v>
      </c>
    </row>
    <row r="7" spans="1:132" x14ac:dyDescent="0.25">
      <c r="R7" s="13" t="s">
        <v>22</v>
      </c>
      <c r="S7" s="14">
        <v>402.32975201959897</v>
      </c>
      <c r="T7" s="14">
        <v>739.16523246639224</v>
      </c>
      <c r="U7" s="15">
        <v>930.22576046072413</v>
      </c>
    </row>
    <row r="9" spans="1:132" x14ac:dyDescent="0.25">
      <c r="A9" s="16" t="s">
        <v>23</v>
      </c>
    </row>
    <row r="10" spans="1:132" x14ac:dyDescent="0.25">
      <c r="A10" s="1" t="s">
        <v>24</v>
      </c>
      <c r="B10" s="1"/>
    </row>
    <row r="11" spans="1:132" x14ac:dyDescent="0.25">
      <c r="A11" t="s">
        <v>25</v>
      </c>
      <c r="B11" t="s">
        <v>26</v>
      </c>
      <c r="C11" t="s">
        <v>27</v>
      </c>
      <c r="D11" t="s">
        <v>28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  <c r="J11" t="s">
        <v>34</v>
      </c>
      <c r="K11" t="s">
        <v>35</v>
      </c>
      <c r="L11" t="s">
        <v>36</v>
      </c>
      <c r="M11" t="s">
        <v>37</v>
      </c>
      <c r="N11" t="s">
        <v>38</v>
      </c>
      <c r="O11" t="s">
        <v>39</v>
      </c>
      <c r="P11" t="s">
        <v>40</v>
      </c>
      <c r="Q11" t="s">
        <v>41</v>
      </c>
      <c r="R11" t="s">
        <v>42</v>
      </c>
      <c r="S11" t="s">
        <v>43</v>
      </c>
      <c r="T11" t="s">
        <v>44</v>
      </c>
      <c r="U11" t="s">
        <v>45</v>
      </c>
      <c r="V11" t="s">
        <v>46</v>
      </c>
      <c r="W11" t="s">
        <v>47</v>
      </c>
      <c r="X11" t="s">
        <v>48</v>
      </c>
      <c r="Y11" t="s">
        <v>49</v>
      </c>
      <c r="Z11" t="s">
        <v>50</v>
      </c>
      <c r="AA11" t="s">
        <v>51</v>
      </c>
      <c r="AB11" t="s">
        <v>52</v>
      </c>
      <c r="AC11" t="s">
        <v>53</v>
      </c>
      <c r="AD11" t="s">
        <v>54</v>
      </c>
      <c r="AE11" t="s">
        <v>55</v>
      </c>
      <c r="AF11" t="s">
        <v>56</v>
      </c>
      <c r="AG11" t="s">
        <v>57</v>
      </c>
      <c r="AH11" t="s">
        <v>58</v>
      </c>
      <c r="AI11" t="s">
        <v>59</v>
      </c>
      <c r="AJ11" t="s">
        <v>60</v>
      </c>
      <c r="AK11" t="s">
        <v>61</v>
      </c>
      <c r="AL11" t="s">
        <v>62</v>
      </c>
      <c r="AM11" t="s">
        <v>63</v>
      </c>
      <c r="AN11" t="s">
        <v>64</v>
      </c>
      <c r="AO11" t="s">
        <v>65</v>
      </c>
      <c r="AP11" t="s">
        <v>66</v>
      </c>
      <c r="AQ11" t="s">
        <v>67</v>
      </c>
      <c r="AR11" t="s">
        <v>68</v>
      </c>
      <c r="AS11" t="s">
        <v>69</v>
      </c>
      <c r="AT11" t="s">
        <v>70</v>
      </c>
      <c r="AU11" t="s">
        <v>71</v>
      </c>
      <c r="AV11" t="s">
        <v>72</v>
      </c>
      <c r="AW11" t="s">
        <v>73</v>
      </c>
      <c r="AX11" t="s">
        <v>74</v>
      </c>
      <c r="AY11" t="s">
        <v>75</v>
      </c>
      <c r="AZ11" t="s">
        <v>76</v>
      </c>
      <c r="BA11" t="s">
        <v>77</v>
      </c>
      <c r="BB11" t="s">
        <v>78</v>
      </c>
      <c r="BC11" t="s">
        <v>79</v>
      </c>
      <c r="BD11" t="s">
        <v>80</v>
      </c>
      <c r="BE11" t="s">
        <v>81</v>
      </c>
      <c r="BF11" t="s">
        <v>82</v>
      </c>
      <c r="BG11" t="s">
        <v>83</v>
      </c>
      <c r="BH11" t="s">
        <v>84</v>
      </c>
      <c r="BI11" t="s">
        <v>85</v>
      </c>
      <c r="BJ11" t="s">
        <v>86</v>
      </c>
      <c r="BK11" t="s">
        <v>87</v>
      </c>
      <c r="BL11" t="s">
        <v>88</v>
      </c>
      <c r="BM11" t="s">
        <v>89</v>
      </c>
      <c r="BN11" t="s">
        <v>90</v>
      </c>
      <c r="BO11" t="s">
        <v>91</v>
      </c>
      <c r="BP11" t="s">
        <v>92</v>
      </c>
      <c r="BQ11" t="s">
        <v>93</v>
      </c>
      <c r="BR11" t="s">
        <v>94</v>
      </c>
      <c r="BS11" t="s">
        <v>95</v>
      </c>
      <c r="BT11" t="s">
        <v>96</v>
      </c>
      <c r="BU11" t="s">
        <v>97</v>
      </c>
      <c r="BV11" t="s">
        <v>98</v>
      </c>
      <c r="BW11" t="s">
        <v>99</v>
      </c>
      <c r="BX11" t="s">
        <v>100</v>
      </c>
      <c r="BY11" t="s">
        <v>101</v>
      </c>
      <c r="BZ11" t="s">
        <v>102</v>
      </c>
      <c r="CA11" t="s">
        <v>103</v>
      </c>
      <c r="CB11" t="s">
        <v>104</v>
      </c>
      <c r="CC11" t="s">
        <v>105</v>
      </c>
      <c r="CD11" t="s">
        <v>106</v>
      </c>
      <c r="CE11" t="s">
        <v>107</v>
      </c>
      <c r="CF11" t="s">
        <v>108</v>
      </c>
      <c r="CG11" t="s">
        <v>109</v>
      </c>
      <c r="CH11" t="s">
        <v>110</v>
      </c>
      <c r="CI11" t="s">
        <v>111</v>
      </c>
      <c r="CJ11" t="s">
        <v>112</v>
      </c>
      <c r="CK11" t="s">
        <v>113</v>
      </c>
      <c r="CL11" t="s">
        <v>114</v>
      </c>
      <c r="CM11" t="s">
        <v>115</v>
      </c>
      <c r="CN11" t="s">
        <v>116</v>
      </c>
      <c r="CO11" t="s">
        <v>117</v>
      </c>
      <c r="CP11" t="s">
        <v>118</v>
      </c>
      <c r="CQ11" t="s">
        <v>119</v>
      </c>
      <c r="CR11" t="s">
        <v>120</v>
      </c>
      <c r="CS11" t="s">
        <v>121</v>
      </c>
      <c r="CT11" t="s">
        <v>122</v>
      </c>
      <c r="CU11" t="s">
        <v>123</v>
      </c>
      <c r="CV11" t="s">
        <v>124</v>
      </c>
      <c r="CW11" t="s">
        <v>125</v>
      </c>
      <c r="CX11" t="s">
        <v>126</v>
      </c>
      <c r="CY11" t="s">
        <v>127</v>
      </c>
      <c r="CZ11" t="s">
        <v>128</v>
      </c>
      <c r="DA11" t="s">
        <v>129</v>
      </c>
      <c r="DB11" t="s">
        <v>130</v>
      </c>
      <c r="DC11" t="s">
        <v>131</v>
      </c>
      <c r="DD11" t="s">
        <v>132</v>
      </c>
      <c r="DE11" t="s">
        <v>133</v>
      </c>
      <c r="DF11" t="s">
        <v>134</v>
      </c>
      <c r="DG11" t="s">
        <v>135</v>
      </c>
      <c r="DH11" t="s">
        <v>136</v>
      </c>
      <c r="DI11" t="s">
        <v>137</v>
      </c>
      <c r="DJ11" t="s">
        <v>138</v>
      </c>
      <c r="DK11" t="s">
        <v>139</v>
      </c>
      <c r="DL11" t="s">
        <v>140</v>
      </c>
      <c r="DM11" t="s">
        <v>141</v>
      </c>
      <c r="DN11" t="s">
        <v>142</v>
      </c>
      <c r="DO11" t="s">
        <v>143</v>
      </c>
      <c r="DP11" t="s">
        <v>144</v>
      </c>
      <c r="DQ11" t="s">
        <v>145</v>
      </c>
      <c r="DR11" t="s">
        <v>146</v>
      </c>
      <c r="DS11" t="s">
        <v>147</v>
      </c>
      <c r="DT11" t="s">
        <v>148</v>
      </c>
      <c r="DU11" t="s">
        <v>149</v>
      </c>
      <c r="DV11" t="s">
        <v>150</v>
      </c>
      <c r="DW11" t="s">
        <v>151</v>
      </c>
      <c r="DX11" t="s">
        <v>152</v>
      </c>
      <c r="DY11" t="s">
        <v>153</v>
      </c>
      <c r="DZ11" t="s">
        <v>154</v>
      </c>
      <c r="EA11" t="s">
        <v>155</v>
      </c>
      <c r="EB11" t="s">
        <v>156</v>
      </c>
    </row>
    <row r="12" spans="1:132" x14ac:dyDescent="0.25">
      <c r="A12" t="s">
        <v>157</v>
      </c>
      <c r="B12" s="25">
        <v>4.8896142657010503E-12</v>
      </c>
      <c r="C12" t="s">
        <v>158</v>
      </c>
      <c r="D12" t="s">
        <v>159</v>
      </c>
      <c r="E12">
        <v>3</v>
      </c>
      <c r="F12">
        <v>1.68055555555555</v>
      </c>
      <c r="G12">
        <v>2</v>
      </c>
      <c r="H12" t="s">
        <v>160</v>
      </c>
      <c r="I12">
        <v>4.5416666666666599</v>
      </c>
      <c r="J12">
        <v>1</v>
      </c>
      <c r="K12">
        <v>1</v>
      </c>
      <c r="L12">
        <v>1</v>
      </c>
      <c r="M12" s="12">
        <v>4.6603732407915501E-14</v>
      </c>
      <c r="N12">
        <v>17.300975530978299</v>
      </c>
      <c r="O12" s="12">
        <v>8.0629003404160795E-13</v>
      </c>
      <c r="P12" t="s">
        <v>161</v>
      </c>
      <c r="Q12" t="s">
        <v>162</v>
      </c>
      <c r="R12">
        <v>2</v>
      </c>
      <c r="S12">
        <v>0.81944444444444398</v>
      </c>
      <c r="T12">
        <v>1.5</v>
      </c>
      <c r="U12" t="s">
        <v>163</v>
      </c>
      <c r="V12">
        <v>4.5416666666666599</v>
      </c>
      <c r="W12">
        <v>1</v>
      </c>
      <c r="X12">
        <v>1</v>
      </c>
      <c r="Y12">
        <v>1</v>
      </c>
      <c r="Z12" s="12">
        <v>3.2730391009292099E-13</v>
      </c>
      <c r="AA12">
        <v>9.6170114179924209</v>
      </c>
      <c r="AB12" s="12">
        <v>3.1476854405171898E-12</v>
      </c>
      <c r="AC12" t="s">
        <v>164</v>
      </c>
      <c r="AD12" t="s">
        <v>165</v>
      </c>
      <c r="AE12">
        <v>3</v>
      </c>
      <c r="AF12">
        <v>1.9583333333333299</v>
      </c>
      <c r="AG12">
        <v>2</v>
      </c>
      <c r="AH12" t="s">
        <v>160</v>
      </c>
      <c r="AI12">
        <v>1</v>
      </c>
      <c r="AJ12">
        <v>1</v>
      </c>
      <c r="AK12">
        <v>4.5416666666666599</v>
      </c>
      <c r="AL12">
        <v>1</v>
      </c>
      <c r="AM12" s="12">
        <v>1.07344944303658E-13</v>
      </c>
      <c r="AN12">
        <v>8.7161887055947496</v>
      </c>
      <c r="AO12" s="12">
        <v>9.3563879114224703E-13</v>
      </c>
    </row>
    <row r="13" spans="1:132" ht="15.75" thickBot="1" x14ac:dyDescent="0.3"/>
    <row r="14" spans="1:132" x14ac:dyDescent="0.25">
      <c r="A14" t="s">
        <v>166</v>
      </c>
      <c r="B14" t="s">
        <v>167</v>
      </c>
      <c r="C14" t="s">
        <v>168</v>
      </c>
      <c r="D14" t="s">
        <v>169</v>
      </c>
      <c r="E14" t="s">
        <v>170</v>
      </c>
      <c r="F14" t="s">
        <v>5</v>
      </c>
      <c r="G14" s="17" t="s">
        <v>6</v>
      </c>
      <c r="H14" s="17" t="s">
        <v>7</v>
      </c>
      <c r="I14" s="17" t="s">
        <v>8</v>
      </c>
      <c r="J14" t="s">
        <v>171</v>
      </c>
      <c r="K14" s="18" t="s">
        <v>172</v>
      </c>
      <c r="L14" s="17" t="s">
        <v>9</v>
      </c>
      <c r="M14" s="17" t="s">
        <v>10</v>
      </c>
      <c r="N14" s="17" t="s">
        <v>11</v>
      </c>
      <c r="O14" s="17" t="s">
        <v>173</v>
      </c>
      <c r="P14" s="17" t="s">
        <v>174</v>
      </c>
      <c r="Q14" s="17" t="s">
        <v>175</v>
      </c>
      <c r="R14" t="s">
        <v>33</v>
      </c>
      <c r="S14" t="s">
        <v>34</v>
      </c>
      <c r="T14" t="s">
        <v>35</v>
      </c>
      <c r="U14" t="s">
        <v>36</v>
      </c>
      <c r="V14" s="36" t="s">
        <v>4</v>
      </c>
      <c r="W14" s="19" t="s">
        <v>176</v>
      </c>
      <c r="X14" s="20" t="s">
        <v>177</v>
      </c>
    </row>
    <row r="15" spans="1:132" x14ac:dyDescent="0.25">
      <c r="A15">
        <v>298</v>
      </c>
      <c r="B15" t="s">
        <v>159</v>
      </c>
      <c r="C15">
        <v>0</v>
      </c>
      <c r="D15" t="s">
        <v>160</v>
      </c>
      <c r="E15">
        <v>5</v>
      </c>
      <c r="F15">
        <v>3</v>
      </c>
      <c r="G15">
        <f>E4</f>
        <v>0.235348</v>
      </c>
      <c r="H15">
        <f t="shared" ref="H15:I16" si="0">F4</f>
        <v>0.44809399999999999</v>
      </c>
      <c r="I15">
        <f t="shared" si="0"/>
        <v>15.226433</v>
      </c>
      <c r="J15" s="21">
        <v>1.68055555555555</v>
      </c>
      <c r="K15" s="22">
        <f>F15*10^(G15*J15*J15+H15*J15-I15)</f>
        <v>4.6603732407914605E-14</v>
      </c>
      <c r="L15">
        <v>0.49988368399999999</v>
      </c>
      <c r="M15" s="12">
        <v>3.4715999999999998E-8</v>
      </c>
      <c r="N15">
        <v>15.029368249999999</v>
      </c>
      <c r="O15" s="23">
        <f>$M$4*(L15*J15*J15+M15*J15-N15)+$N$4</f>
        <v>470.98807045189096</v>
      </c>
      <c r="P15" s="12">
        <f>K15*EXP(O15/298)</f>
        <v>2.2637151317773349E-13</v>
      </c>
      <c r="Q15" s="23">
        <f>$O$4+O15*0.00831446261815324/$P$4</f>
        <v>2.1428295286006449</v>
      </c>
      <c r="R15">
        <v>4.5416666666666599</v>
      </c>
      <c r="S15">
        <v>1</v>
      </c>
      <c r="T15">
        <v>1</v>
      </c>
      <c r="U15">
        <v>1</v>
      </c>
      <c r="V15" s="24">
        <f>S4*LOG(R15)*EXP(S6/A15)</f>
        <v>17.300970714386057</v>
      </c>
      <c r="W15" s="25">
        <f>V15*P15*EXP(-O15/A15)*(A15/298)^Q15</f>
        <v>8.0628980957041494E-13</v>
      </c>
      <c r="X15" s="26">
        <f>V15*K15</f>
        <v>8.0628980957041504E-13</v>
      </c>
    </row>
    <row r="16" spans="1:132" x14ac:dyDescent="0.25">
      <c r="A16">
        <v>298</v>
      </c>
      <c r="B16" t="s">
        <v>162</v>
      </c>
      <c r="C16">
        <v>2</v>
      </c>
      <c r="D16" t="s">
        <v>163</v>
      </c>
      <c r="E16">
        <v>5</v>
      </c>
      <c r="F16">
        <v>2</v>
      </c>
      <c r="G16">
        <f>E5</f>
        <v>7.9289999999999999E-2</v>
      </c>
      <c r="H16">
        <f t="shared" si="0"/>
        <v>0.77032900000000004</v>
      </c>
      <c r="I16">
        <f t="shared" si="0"/>
        <v>13.470563</v>
      </c>
      <c r="J16" s="21">
        <v>0.81944444444444398</v>
      </c>
      <c r="K16" s="22">
        <f>F16*10^(G16*J16*J16+H16*J16-I16)</f>
        <v>3.2730391009292013E-13</v>
      </c>
      <c r="L16">
        <v>7.1820619000000002E-2</v>
      </c>
      <c r="M16">
        <v>0.73200657800000002</v>
      </c>
      <c r="N16">
        <v>13.37605256</v>
      </c>
      <c r="O16" s="23">
        <f>$M$4*(L16*J16*J16+M16*J16-N16)+$N$4</f>
        <v>293.73195948417606</v>
      </c>
      <c r="P16" s="12">
        <f>K16*EXP(O16/298)</f>
        <v>8.7705249174332113E-13</v>
      </c>
      <c r="Q16" s="23">
        <f>$O$4+O16*0.00831446261815324/$P$4</f>
        <v>1.6365857752031807</v>
      </c>
      <c r="R16">
        <v>4.5416666666666599</v>
      </c>
      <c r="S16">
        <v>1</v>
      </c>
      <c r="T16">
        <v>1</v>
      </c>
      <c r="U16">
        <v>1</v>
      </c>
      <c r="V16" s="24">
        <f>T4*LOG(R16)*EXP(T6/A16)</f>
        <v>9.6171621145412622</v>
      </c>
      <c r="W16" s="25">
        <f>V16*P16*EXP(-O16/A16)*(A16/298)^Q16</f>
        <v>3.147734764086851E-12</v>
      </c>
      <c r="X16" s="26">
        <f>V16*K16</f>
        <v>3.147734764086851E-12</v>
      </c>
    </row>
    <row r="17" spans="1:132" ht="15.75" thickBot="1" x14ac:dyDescent="0.3">
      <c r="A17">
        <v>298</v>
      </c>
      <c r="B17" t="s">
        <v>165</v>
      </c>
      <c r="C17">
        <v>3</v>
      </c>
      <c r="D17" t="s">
        <v>160</v>
      </c>
      <c r="E17">
        <v>6</v>
      </c>
      <c r="F17">
        <v>3</v>
      </c>
      <c r="G17">
        <f>E4</f>
        <v>0.235348</v>
      </c>
      <c r="H17">
        <f t="shared" ref="H17:I17" si="1">F4</f>
        <v>0.44809399999999999</v>
      </c>
      <c r="I17">
        <f t="shared" si="1"/>
        <v>15.226433</v>
      </c>
      <c r="J17" s="21">
        <v>1.9583333333333299</v>
      </c>
      <c r="K17" s="27">
        <f t="shared" ref="K16:K17" si="2">F17*10^(G17*J17*J17+H17*J17-I17)</f>
        <v>1.0734494430365702E-13</v>
      </c>
      <c r="L17">
        <v>0.49988368399999999</v>
      </c>
      <c r="M17" s="12">
        <v>3.4715999999999998E-8</v>
      </c>
      <c r="N17">
        <v>15.029368249999999</v>
      </c>
      <c r="O17" s="23">
        <f>$M$4*(L17*J17*J17+M17*J17-N17)+$N$4</f>
        <v>370.30571841641495</v>
      </c>
      <c r="P17" s="12">
        <f>K17*EXP(O17/298)</f>
        <v>3.7192196722646268E-13</v>
      </c>
      <c r="Q17" s="23">
        <f>$O$4+O17*0.00831446261815324/$P$4</f>
        <v>1.8552805605167872</v>
      </c>
      <c r="R17">
        <v>1</v>
      </c>
      <c r="S17">
        <v>1</v>
      </c>
      <c r="T17">
        <v>4.5416666666666599</v>
      </c>
      <c r="U17">
        <v>1</v>
      </c>
      <c r="V17" s="28">
        <f>S5*LOG(T17)*EXP(S7/A17)</f>
        <v>8.7161783924692156</v>
      </c>
      <c r="W17" s="29">
        <f>V17*P17*EXP(-O17/A17)*(A17/298)^Q17</f>
        <v>9.3563768408034661E-13</v>
      </c>
      <c r="X17" s="30">
        <f>V17*K17</f>
        <v>9.3563768408034661E-13</v>
      </c>
    </row>
    <row r="18" spans="1:132" ht="15.75" thickBot="1" x14ac:dyDescent="0.3">
      <c r="W18" s="31">
        <f>SUM(W15:W17)</f>
        <v>4.8896622577376131E-12</v>
      </c>
    </row>
    <row r="24" spans="1:132" x14ac:dyDescent="0.25">
      <c r="A24" s="16" t="s">
        <v>178</v>
      </c>
    </row>
    <row r="25" spans="1:132" x14ac:dyDescent="0.25">
      <c r="A25" s="1" t="s">
        <v>24</v>
      </c>
      <c r="B25" s="1"/>
    </row>
    <row r="26" spans="1:132" x14ac:dyDescent="0.25">
      <c r="A26" t="s">
        <v>25</v>
      </c>
      <c r="B26" t="s">
        <v>26</v>
      </c>
      <c r="C26" t="s">
        <v>27</v>
      </c>
      <c r="D26" t="s">
        <v>28</v>
      </c>
      <c r="E26" t="s">
        <v>29</v>
      </c>
      <c r="F26" t="s">
        <v>30</v>
      </c>
      <c r="G26" t="s">
        <v>31</v>
      </c>
      <c r="H26" t="s">
        <v>32</v>
      </c>
      <c r="I26" t="s">
        <v>33</v>
      </c>
      <c r="J26" t="s">
        <v>34</v>
      </c>
      <c r="K26" t="s">
        <v>35</v>
      </c>
      <c r="L26" t="s">
        <v>36</v>
      </c>
      <c r="M26" t="s">
        <v>37</v>
      </c>
      <c r="N26" t="s">
        <v>38</v>
      </c>
      <c r="O26" t="s">
        <v>39</v>
      </c>
      <c r="P26" t="s">
        <v>40</v>
      </c>
      <c r="Q26" t="s">
        <v>41</v>
      </c>
      <c r="R26" t="s">
        <v>42</v>
      </c>
      <c r="S26" t="s">
        <v>43</v>
      </c>
      <c r="T26" t="s">
        <v>44</v>
      </c>
      <c r="U26" t="s">
        <v>45</v>
      </c>
      <c r="V26" t="s">
        <v>46</v>
      </c>
      <c r="W26" t="s">
        <v>47</v>
      </c>
      <c r="X26" t="s">
        <v>48</v>
      </c>
      <c r="Y26" t="s">
        <v>49</v>
      </c>
      <c r="Z26" t="s">
        <v>50</v>
      </c>
      <c r="AA26" t="s">
        <v>51</v>
      </c>
      <c r="AB26" t="s">
        <v>52</v>
      </c>
      <c r="AC26" t="s">
        <v>53</v>
      </c>
      <c r="AD26" t="s">
        <v>54</v>
      </c>
      <c r="AE26" t="s">
        <v>55</v>
      </c>
      <c r="AF26" t="s">
        <v>56</v>
      </c>
      <c r="AG26" t="s">
        <v>57</v>
      </c>
      <c r="AH26" t="s">
        <v>58</v>
      </c>
      <c r="AI26" t="s">
        <v>59</v>
      </c>
      <c r="AJ26" t="s">
        <v>60</v>
      </c>
      <c r="AK26" t="s">
        <v>61</v>
      </c>
      <c r="AL26" t="s">
        <v>62</v>
      </c>
      <c r="AM26" t="s">
        <v>63</v>
      </c>
      <c r="AN26" t="s">
        <v>64</v>
      </c>
      <c r="AO26" t="s">
        <v>65</v>
      </c>
      <c r="AP26" t="s">
        <v>66</v>
      </c>
      <c r="AQ26" t="s">
        <v>67</v>
      </c>
      <c r="AR26" t="s">
        <v>68</v>
      </c>
      <c r="AS26" t="s">
        <v>69</v>
      </c>
      <c r="AT26" t="s">
        <v>70</v>
      </c>
      <c r="AU26" t="s">
        <v>71</v>
      </c>
      <c r="AV26" t="s">
        <v>72</v>
      </c>
      <c r="AW26" t="s">
        <v>73</v>
      </c>
      <c r="AX26" t="s">
        <v>74</v>
      </c>
      <c r="AY26" t="s">
        <v>75</v>
      </c>
      <c r="AZ26" t="s">
        <v>76</v>
      </c>
      <c r="BA26" t="s">
        <v>77</v>
      </c>
      <c r="BB26" t="s">
        <v>78</v>
      </c>
      <c r="BC26" t="s">
        <v>79</v>
      </c>
      <c r="BD26" t="s">
        <v>80</v>
      </c>
      <c r="BE26" t="s">
        <v>81</v>
      </c>
      <c r="BF26" t="s">
        <v>82</v>
      </c>
      <c r="BG26" t="s">
        <v>83</v>
      </c>
      <c r="BH26" t="s">
        <v>84</v>
      </c>
      <c r="BI26" t="s">
        <v>85</v>
      </c>
      <c r="BJ26" t="s">
        <v>86</v>
      </c>
      <c r="BK26" t="s">
        <v>87</v>
      </c>
      <c r="BL26" t="s">
        <v>88</v>
      </c>
      <c r="BM26" t="s">
        <v>89</v>
      </c>
      <c r="BN26" t="s">
        <v>90</v>
      </c>
      <c r="BO26" t="s">
        <v>91</v>
      </c>
      <c r="BP26" t="s">
        <v>92</v>
      </c>
      <c r="BQ26" t="s">
        <v>93</v>
      </c>
      <c r="BR26" t="s">
        <v>94</v>
      </c>
      <c r="BS26" t="s">
        <v>95</v>
      </c>
      <c r="BT26" t="s">
        <v>96</v>
      </c>
      <c r="BU26" t="s">
        <v>97</v>
      </c>
      <c r="BV26" t="s">
        <v>98</v>
      </c>
      <c r="BW26" t="s">
        <v>99</v>
      </c>
      <c r="BX26" t="s">
        <v>100</v>
      </c>
      <c r="BY26" t="s">
        <v>101</v>
      </c>
      <c r="BZ26" t="s">
        <v>102</v>
      </c>
      <c r="CA26" t="s">
        <v>103</v>
      </c>
      <c r="CB26" t="s">
        <v>104</v>
      </c>
      <c r="CC26" t="s">
        <v>105</v>
      </c>
      <c r="CD26" t="s">
        <v>106</v>
      </c>
      <c r="CE26" t="s">
        <v>107</v>
      </c>
      <c r="CF26" t="s">
        <v>108</v>
      </c>
      <c r="CG26" t="s">
        <v>109</v>
      </c>
      <c r="CH26" t="s">
        <v>110</v>
      </c>
      <c r="CI26" t="s">
        <v>111</v>
      </c>
      <c r="CJ26" t="s">
        <v>112</v>
      </c>
      <c r="CK26" t="s">
        <v>113</v>
      </c>
      <c r="CL26" t="s">
        <v>114</v>
      </c>
      <c r="CM26" t="s">
        <v>115</v>
      </c>
      <c r="CN26" t="s">
        <v>116</v>
      </c>
      <c r="CO26" t="s">
        <v>117</v>
      </c>
      <c r="CP26" t="s">
        <v>118</v>
      </c>
      <c r="CQ26" t="s">
        <v>119</v>
      </c>
      <c r="CR26" t="s">
        <v>120</v>
      </c>
      <c r="CS26" t="s">
        <v>121</v>
      </c>
      <c r="CT26" t="s">
        <v>122</v>
      </c>
      <c r="CU26" t="s">
        <v>123</v>
      </c>
      <c r="CV26" t="s">
        <v>124</v>
      </c>
      <c r="CW26" t="s">
        <v>125</v>
      </c>
      <c r="CX26" t="s">
        <v>126</v>
      </c>
      <c r="CY26" t="s">
        <v>127</v>
      </c>
      <c r="CZ26" t="s">
        <v>128</v>
      </c>
      <c r="DA26" t="s">
        <v>129</v>
      </c>
      <c r="DB26" t="s">
        <v>130</v>
      </c>
      <c r="DC26" t="s">
        <v>131</v>
      </c>
      <c r="DD26" t="s">
        <v>132</v>
      </c>
      <c r="DE26" t="s">
        <v>133</v>
      </c>
      <c r="DF26" t="s">
        <v>134</v>
      </c>
      <c r="DG26" t="s">
        <v>135</v>
      </c>
      <c r="DH26" t="s">
        <v>136</v>
      </c>
      <c r="DI26" t="s">
        <v>137</v>
      </c>
      <c r="DJ26" t="s">
        <v>138</v>
      </c>
      <c r="DK26" t="s">
        <v>139</v>
      </c>
      <c r="DL26" t="s">
        <v>140</v>
      </c>
      <c r="DM26" t="s">
        <v>141</v>
      </c>
      <c r="DN26" t="s">
        <v>142</v>
      </c>
      <c r="DO26" t="s">
        <v>143</v>
      </c>
      <c r="DP26" t="s">
        <v>144</v>
      </c>
      <c r="DQ26" t="s">
        <v>145</v>
      </c>
      <c r="DR26" t="s">
        <v>146</v>
      </c>
      <c r="DS26" t="s">
        <v>147</v>
      </c>
      <c r="DT26" t="s">
        <v>148</v>
      </c>
      <c r="DU26" t="s">
        <v>149</v>
      </c>
      <c r="DV26" t="s">
        <v>150</v>
      </c>
      <c r="DW26" t="s">
        <v>151</v>
      </c>
      <c r="DX26" t="s">
        <v>152</v>
      </c>
      <c r="DY26" t="s">
        <v>153</v>
      </c>
      <c r="DZ26" t="s">
        <v>154</v>
      </c>
      <c r="EA26" t="s">
        <v>155</v>
      </c>
      <c r="EB26" t="s">
        <v>156</v>
      </c>
    </row>
    <row r="27" spans="1:132" x14ac:dyDescent="0.25">
      <c r="A27" t="s">
        <v>179</v>
      </c>
      <c r="B27" s="25">
        <v>1.42064804230136E-11</v>
      </c>
      <c r="C27" t="s">
        <v>158</v>
      </c>
      <c r="D27" t="s">
        <v>180</v>
      </c>
      <c r="E27">
        <v>3</v>
      </c>
      <c r="F27">
        <v>1.98976944444444</v>
      </c>
      <c r="G27">
        <v>2</v>
      </c>
      <c r="H27" t="s">
        <v>160</v>
      </c>
      <c r="I27">
        <v>1</v>
      </c>
      <c r="J27">
        <v>1</v>
      </c>
      <c r="K27">
        <v>5.1304177083333302</v>
      </c>
      <c r="L27">
        <v>5.1304177083333302</v>
      </c>
      <c r="M27" s="12">
        <v>1.18598084176666E-13</v>
      </c>
      <c r="N27">
        <v>18.836523073385301</v>
      </c>
      <c r="O27" s="12">
        <v>2.23397554905307E-12</v>
      </c>
      <c r="P27" t="s">
        <v>181</v>
      </c>
      <c r="Q27" t="s">
        <v>182</v>
      </c>
      <c r="R27">
        <v>1</v>
      </c>
      <c r="S27">
        <v>0.26735451388888798</v>
      </c>
      <c r="T27">
        <v>1.3333299999999999</v>
      </c>
      <c r="U27" t="s">
        <v>183</v>
      </c>
      <c r="V27">
        <v>5.1304177083333302</v>
      </c>
      <c r="W27">
        <v>5.1304177083333302</v>
      </c>
      <c r="X27">
        <v>1</v>
      </c>
      <c r="Y27">
        <v>1</v>
      </c>
      <c r="Z27" s="12">
        <v>5.5578477553515699E-13</v>
      </c>
      <c r="AA27">
        <v>2.0306813746354</v>
      </c>
      <c r="AB27" s="12">
        <v>1.12862179198516E-12</v>
      </c>
      <c r="AC27" t="s">
        <v>161</v>
      </c>
      <c r="AD27" t="s">
        <v>180</v>
      </c>
      <c r="AE27">
        <v>3</v>
      </c>
      <c r="AF27">
        <v>1.98976944444444</v>
      </c>
      <c r="AG27">
        <v>2</v>
      </c>
      <c r="AH27" t="s">
        <v>160</v>
      </c>
      <c r="AI27">
        <v>1</v>
      </c>
      <c r="AJ27">
        <v>1</v>
      </c>
      <c r="AK27">
        <v>5.1304177083333302</v>
      </c>
      <c r="AL27">
        <v>5.1304177083333302</v>
      </c>
      <c r="AM27" s="12">
        <v>1.18598084176666E-13</v>
      </c>
      <c r="AN27">
        <v>18.836523073385301</v>
      </c>
      <c r="AO27" s="12">
        <v>2.23397554905307E-12</v>
      </c>
      <c r="AP27" t="s">
        <v>184</v>
      </c>
      <c r="AQ27" t="s">
        <v>185</v>
      </c>
      <c r="AR27">
        <v>2</v>
      </c>
      <c r="AS27">
        <v>0.412037777777777</v>
      </c>
      <c r="AT27">
        <v>1.5</v>
      </c>
      <c r="AU27" t="s">
        <v>163</v>
      </c>
      <c r="AV27">
        <v>5.1304177083333302</v>
      </c>
      <c r="AW27">
        <v>5.1304177083333302</v>
      </c>
      <c r="AX27">
        <v>1</v>
      </c>
      <c r="AY27">
        <v>1</v>
      </c>
      <c r="AZ27" s="12">
        <v>1.4498835251943001E-13</v>
      </c>
      <c r="BA27">
        <v>20.783287694969999</v>
      </c>
      <c r="BB27" s="12">
        <v>3.01333464283104E-12</v>
      </c>
      <c r="BC27" t="s">
        <v>186</v>
      </c>
      <c r="BD27" t="s">
        <v>182</v>
      </c>
      <c r="BE27">
        <v>1</v>
      </c>
      <c r="BF27">
        <v>0.26735451388888798</v>
      </c>
      <c r="BG27">
        <v>1.3333299999999999</v>
      </c>
      <c r="BH27" t="s">
        <v>183</v>
      </c>
      <c r="BI27">
        <v>5.1304177083333302</v>
      </c>
      <c r="BJ27">
        <v>5.1304177083333302</v>
      </c>
      <c r="BK27">
        <v>1</v>
      </c>
      <c r="BL27">
        <v>1</v>
      </c>
      <c r="BM27" s="12">
        <v>5.5578477553515699E-13</v>
      </c>
      <c r="BN27">
        <v>2.0306813746354</v>
      </c>
      <c r="BO27" s="12">
        <v>1.12862179198516E-12</v>
      </c>
      <c r="BP27" t="s">
        <v>187</v>
      </c>
      <c r="BQ27" t="s">
        <v>180</v>
      </c>
      <c r="BR27">
        <v>3</v>
      </c>
      <c r="BS27">
        <v>1.98976944444444</v>
      </c>
      <c r="BT27">
        <v>2</v>
      </c>
      <c r="BU27" t="s">
        <v>160</v>
      </c>
      <c r="BV27">
        <v>1</v>
      </c>
      <c r="BW27">
        <v>1</v>
      </c>
      <c r="BX27">
        <v>5.1304177083333302</v>
      </c>
      <c r="BY27">
        <v>5.1304177083333302</v>
      </c>
      <c r="BZ27" s="12">
        <v>1.18598084176666E-13</v>
      </c>
      <c r="CA27">
        <v>18.836523073385301</v>
      </c>
      <c r="CB27" s="12">
        <v>2.23397554905307E-12</v>
      </c>
      <c r="CC27" t="s">
        <v>188</v>
      </c>
      <c r="CD27" t="s">
        <v>180</v>
      </c>
      <c r="CE27">
        <v>3</v>
      </c>
      <c r="CF27">
        <v>1.98976944444444</v>
      </c>
      <c r="CG27">
        <v>2</v>
      </c>
      <c r="CH27" t="s">
        <v>160</v>
      </c>
      <c r="CI27">
        <v>1</v>
      </c>
      <c r="CJ27">
        <v>1</v>
      </c>
      <c r="CK27">
        <v>5.1304177083333302</v>
      </c>
      <c r="CL27">
        <v>5.1304177083333302</v>
      </c>
      <c r="CM27" s="12">
        <v>1.18598084176666E-13</v>
      </c>
      <c r="CN27">
        <v>18.836523073385301</v>
      </c>
      <c r="CO27" s="12">
        <v>2.23397554905307E-12</v>
      </c>
    </row>
    <row r="28" spans="1:132" ht="15.75" thickBot="1" x14ac:dyDescent="0.3"/>
    <row r="29" spans="1:132" x14ac:dyDescent="0.25">
      <c r="A29" t="s">
        <v>166</v>
      </c>
      <c r="B29" t="s">
        <v>167</v>
      </c>
      <c r="C29" t="s">
        <v>168</v>
      </c>
      <c r="D29" t="s">
        <v>169</v>
      </c>
      <c r="E29" t="s">
        <v>170</v>
      </c>
      <c r="F29" t="s">
        <v>5</v>
      </c>
      <c r="G29" s="17" t="s">
        <v>6</v>
      </c>
      <c r="H29" s="17" t="s">
        <v>7</v>
      </c>
      <c r="I29" s="17" t="s">
        <v>8</v>
      </c>
      <c r="J29" t="s">
        <v>171</v>
      </c>
      <c r="K29" s="18" t="s">
        <v>172</v>
      </c>
      <c r="L29" s="17" t="s">
        <v>9</v>
      </c>
      <c r="M29" s="17" t="s">
        <v>10</v>
      </c>
      <c r="N29" s="17" t="s">
        <v>11</v>
      </c>
      <c r="O29" s="17" t="s">
        <v>173</v>
      </c>
      <c r="P29" s="17" t="s">
        <v>174</v>
      </c>
      <c r="Q29" s="17" t="s">
        <v>175</v>
      </c>
      <c r="R29" t="s">
        <v>33</v>
      </c>
      <c r="S29" t="s">
        <v>34</v>
      </c>
      <c r="T29" t="s">
        <v>35</v>
      </c>
      <c r="U29" t="s">
        <v>36</v>
      </c>
      <c r="V29" s="36" t="s">
        <v>4</v>
      </c>
      <c r="W29" s="19" t="s">
        <v>176</v>
      </c>
      <c r="X29" s="20" t="s">
        <v>177</v>
      </c>
      <c r="Y29" s="32" t="s">
        <v>189</v>
      </c>
    </row>
    <row r="30" spans="1:132" x14ac:dyDescent="0.25">
      <c r="A30">
        <v>298</v>
      </c>
      <c r="B30" t="s">
        <v>180</v>
      </c>
      <c r="C30">
        <v>0</v>
      </c>
      <c r="D30" t="s">
        <v>160</v>
      </c>
      <c r="E30" t="s">
        <v>190</v>
      </c>
      <c r="F30">
        <v>3</v>
      </c>
      <c r="G30">
        <v>0.235348</v>
      </c>
      <c r="H30">
        <v>0.44809399999999999</v>
      </c>
      <c r="I30">
        <v>15.226433</v>
      </c>
      <c r="J30" s="33">
        <v>1.98976944444444</v>
      </c>
      <c r="K30" s="22">
        <f>F30*10^(G30*J30*J30+H30*J30-I30)</f>
        <v>1.1859808417666479E-13</v>
      </c>
      <c r="L30">
        <v>0.49988368399999999</v>
      </c>
      <c r="M30" s="12">
        <v>3.4715999999999998E-8</v>
      </c>
      <c r="N30">
        <v>15.029368249999999</v>
      </c>
      <c r="O30" s="23">
        <f>$M$4*(L30*J30*J30+M30*J30-N30)+$N$4</f>
        <v>357.94327483376583</v>
      </c>
      <c r="P30" s="12">
        <f>K30*EXP(O30/298)</f>
        <v>3.9421335061053852E-13</v>
      </c>
      <c r="Q30" s="23">
        <f>$O$4+O30*0.00831446261815324/$P$4</f>
        <v>1.8199734006886865</v>
      </c>
      <c r="R30">
        <v>1</v>
      </c>
      <c r="S30">
        <v>1</v>
      </c>
      <c r="T30">
        <v>5.1304177083333302</v>
      </c>
      <c r="U30">
        <v>5.1304177083333302</v>
      </c>
      <c r="V30" s="24">
        <f>S5*(LOG(T30)+LOG(U30))*EXP(S7/A30)</f>
        <v>18.836500785727992</v>
      </c>
      <c r="W30" s="25">
        <f>V30*P30*EXP(-O30/A30)*(A30/298)^Q30</f>
        <v>2.2339729057795813E-12</v>
      </c>
      <c r="X30" s="26">
        <f>V30*K30</f>
        <v>2.2339729057795809E-12</v>
      </c>
      <c r="Y30" s="34" t="s">
        <v>191</v>
      </c>
      <c r="Z30" s="34" t="s">
        <v>192</v>
      </c>
      <c r="AA30" s="34" t="s">
        <v>193</v>
      </c>
    </row>
    <row r="31" spans="1:132" x14ac:dyDescent="0.25">
      <c r="A31">
        <v>298</v>
      </c>
      <c r="B31" t="s">
        <v>182</v>
      </c>
      <c r="C31">
        <v>1</v>
      </c>
      <c r="D31" t="s">
        <v>183</v>
      </c>
      <c r="E31" t="s">
        <v>194</v>
      </c>
      <c r="F31">
        <v>1</v>
      </c>
      <c r="G31">
        <v>5.1234000000000002E-2</v>
      </c>
      <c r="H31">
        <v>0.72330000000000005</v>
      </c>
      <c r="I31">
        <v>12.452133</v>
      </c>
      <c r="J31" s="33">
        <v>0.26735451388888798</v>
      </c>
      <c r="K31" s="22">
        <f>F31*10^(G31*J31*J31+H31*J31-I31)</f>
        <v>5.5578477553515719E-13</v>
      </c>
      <c r="L31">
        <v>4.4353068000000002E-2</v>
      </c>
      <c r="M31">
        <v>0.685568344</v>
      </c>
      <c r="N31">
        <v>12.489285479999999</v>
      </c>
      <c r="O31" s="23">
        <f>$M$4*(L31*J31*J31+M31*J31-N31)+$N$4</f>
        <v>209.01464343511043</v>
      </c>
      <c r="P31" s="12">
        <f t="shared" ref="P31:P36" si="3">K31*EXP(O31/298)</f>
        <v>1.1207714769549351E-12</v>
      </c>
      <c r="Q31" s="23">
        <f>$O$4+O31*0.00831446261815324/$P$4</f>
        <v>1.3946329769594592</v>
      </c>
      <c r="R31">
        <v>5.1304177083333302</v>
      </c>
      <c r="S31">
        <v>5.1304177083333302</v>
      </c>
      <c r="T31">
        <v>1</v>
      </c>
      <c r="U31">
        <v>1</v>
      </c>
      <c r="V31" s="24">
        <f>U4*(LOG(R31)+LOG(S31))*EXP(U6/A31)</f>
        <v>2.0306809637075012</v>
      </c>
      <c r="W31" s="25">
        <f t="shared" ref="W31:W36" si="4">V31*P31*EXP(-O31/A31)*(A31/298)^Q31</f>
        <v>1.1286215635976903E-12</v>
      </c>
      <c r="X31" s="26">
        <f t="shared" ref="X31:X36" si="5">V31*K31</f>
        <v>1.1286215635976903E-12</v>
      </c>
      <c r="Y31" s="35">
        <f>4*W30</f>
        <v>8.9358916231183252E-12</v>
      </c>
      <c r="Z31" s="35">
        <f>2*W31</f>
        <v>2.2572431271953805E-12</v>
      </c>
      <c r="AA31" s="35">
        <f>W33</f>
        <v>3.0133818611519247E-12</v>
      </c>
    </row>
    <row r="32" spans="1:132" x14ac:dyDescent="0.25">
      <c r="A32">
        <v>298</v>
      </c>
      <c r="B32" t="s">
        <v>180</v>
      </c>
      <c r="C32">
        <v>2</v>
      </c>
      <c r="D32" t="s">
        <v>160</v>
      </c>
      <c r="E32" t="s">
        <v>190</v>
      </c>
      <c r="F32">
        <v>3</v>
      </c>
      <c r="G32">
        <v>0.235348</v>
      </c>
      <c r="H32">
        <v>0.44809399999999999</v>
      </c>
      <c r="I32">
        <v>15.226433</v>
      </c>
      <c r="J32" s="33">
        <v>1.98976944444444</v>
      </c>
      <c r="K32" s="22">
        <f t="shared" ref="K32:K36" si="6">F32*10^(G32*J32*J32+H32*J32-I32)</f>
        <v>1.1859808417666479E-13</v>
      </c>
      <c r="L32">
        <v>0.49988368399999999</v>
      </c>
      <c r="M32" s="12">
        <v>3.4715999999999998E-8</v>
      </c>
      <c r="N32">
        <v>15.029368249999999</v>
      </c>
      <c r="O32" s="23">
        <f t="shared" ref="O31:O36" si="7">$M$4*(L32*J32*J32+M32*J32-N32)+$N$4</f>
        <v>357.94327483376583</v>
      </c>
      <c r="P32" s="12">
        <f t="shared" si="3"/>
        <v>3.9421335061053852E-13</v>
      </c>
      <c r="Q32" s="23">
        <f t="shared" ref="Q31:Q36" si="8">$O$4+O32*0.00831446261815324/$P$4</f>
        <v>1.8199734006886865</v>
      </c>
      <c r="R32">
        <v>1</v>
      </c>
      <c r="S32">
        <v>1</v>
      </c>
      <c r="T32">
        <v>5.1304177083333302</v>
      </c>
      <c r="U32">
        <v>5.1304177083333302</v>
      </c>
      <c r="V32" s="24">
        <f>S5*(LOG(T32)+LOG(U32))*EXP(S7/A32)</f>
        <v>18.836500785727992</v>
      </c>
      <c r="W32" s="25">
        <f t="shared" si="4"/>
        <v>2.2339729057795813E-12</v>
      </c>
      <c r="X32" s="26">
        <f t="shared" si="5"/>
        <v>2.2339729057795809E-12</v>
      </c>
    </row>
    <row r="33" spans="1:24" x14ac:dyDescent="0.25">
      <c r="A33">
        <v>298</v>
      </c>
      <c r="B33" t="s">
        <v>185</v>
      </c>
      <c r="C33">
        <v>4</v>
      </c>
      <c r="D33" t="s">
        <v>163</v>
      </c>
      <c r="E33" t="s">
        <v>194</v>
      </c>
      <c r="F33">
        <v>2</v>
      </c>
      <c r="G33">
        <v>7.9289999999999999E-2</v>
      </c>
      <c r="H33">
        <v>0.77032900000000004</v>
      </c>
      <c r="I33">
        <v>13.470563</v>
      </c>
      <c r="J33" s="33">
        <v>0.412037777777777</v>
      </c>
      <c r="K33" s="22">
        <f t="shared" si="6"/>
        <v>1.4498835251942905E-13</v>
      </c>
      <c r="L33">
        <v>7.1820619000000002E-2</v>
      </c>
      <c r="M33">
        <v>0.73200657800000002</v>
      </c>
      <c r="N33">
        <v>13.37605256</v>
      </c>
      <c r="O33" s="23">
        <f t="shared" si="7"/>
        <v>360.33585119112422</v>
      </c>
      <c r="P33" s="12">
        <f t="shared" si="3"/>
        <v>4.8581802539392226E-13</v>
      </c>
      <c r="Q33" s="23">
        <f t="shared" si="8"/>
        <v>1.8268066028210503</v>
      </c>
      <c r="R33">
        <v>5.1304177083333302</v>
      </c>
      <c r="S33">
        <v>5.1304177083333302</v>
      </c>
      <c r="T33">
        <v>1</v>
      </c>
      <c r="U33">
        <v>1</v>
      </c>
      <c r="V33" s="24">
        <f>T4*(LOG(R33)+LOG(S33))*EXP(T6/A33)</f>
        <v>20.783613364722655</v>
      </c>
      <c r="W33" s="25">
        <f t="shared" si="4"/>
        <v>3.0133818611519247E-12</v>
      </c>
      <c r="X33" s="26">
        <f t="shared" si="5"/>
        <v>3.0133818611519251E-12</v>
      </c>
    </row>
    <row r="34" spans="1:24" x14ac:dyDescent="0.25">
      <c r="A34">
        <v>298</v>
      </c>
      <c r="B34" t="s">
        <v>182</v>
      </c>
      <c r="C34">
        <v>6</v>
      </c>
      <c r="D34" t="s">
        <v>183</v>
      </c>
      <c r="E34" t="s">
        <v>194</v>
      </c>
      <c r="F34">
        <v>1</v>
      </c>
      <c r="G34">
        <v>5.1234000000000002E-2</v>
      </c>
      <c r="H34">
        <v>0.72330000000000005</v>
      </c>
      <c r="I34">
        <v>12.452133</v>
      </c>
      <c r="J34" s="33">
        <v>0.26735451388888798</v>
      </c>
      <c r="K34" s="22">
        <f t="shared" si="6"/>
        <v>5.5578477553515719E-13</v>
      </c>
      <c r="L34">
        <v>4.4353068000000002E-2</v>
      </c>
      <c r="M34">
        <v>0.685568344</v>
      </c>
      <c r="N34">
        <v>12.489285479999999</v>
      </c>
      <c r="O34" s="23">
        <f t="shared" si="7"/>
        <v>209.01464343511043</v>
      </c>
      <c r="P34" s="12">
        <f t="shared" si="3"/>
        <v>1.1207714769549351E-12</v>
      </c>
      <c r="Q34" s="23">
        <f t="shared" si="8"/>
        <v>1.3946329769594592</v>
      </c>
      <c r="R34">
        <v>5.1304177083333302</v>
      </c>
      <c r="S34">
        <v>5.1304177083333302</v>
      </c>
      <c r="T34">
        <v>1</v>
      </c>
      <c r="U34">
        <v>1</v>
      </c>
      <c r="V34" s="24">
        <f>U4*(LOG(R34)+LOG(S34))*EXP(U6/A34)</f>
        <v>2.0306809637075012</v>
      </c>
      <c r="W34" s="25">
        <f t="shared" si="4"/>
        <v>1.1286215635976903E-12</v>
      </c>
      <c r="X34" s="26">
        <f t="shared" si="5"/>
        <v>1.1286215635976903E-12</v>
      </c>
    </row>
    <row r="35" spans="1:24" x14ac:dyDescent="0.25">
      <c r="A35">
        <v>298</v>
      </c>
      <c r="B35" t="s">
        <v>180</v>
      </c>
      <c r="C35">
        <v>7</v>
      </c>
      <c r="D35" t="s">
        <v>160</v>
      </c>
      <c r="E35" t="s">
        <v>190</v>
      </c>
      <c r="F35">
        <v>3</v>
      </c>
      <c r="G35">
        <v>0.235348</v>
      </c>
      <c r="H35">
        <v>0.44809399999999999</v>
      </c>
      <c r="I35">
        <v>15.226433</v>
      </c>
      <c r="J35" s="33">
        <v>1.98976944444444</v>
      </c>
      <c r="K35" s="22">
        <f t="shared" si="6"/>
        <v>1.1859808417666479E-13</v>
      </c>
      <c r="L35">
        <v>0.49988368399999999</v>
      </c>
      <c r="M35" s="12">
        <v>3.4715999999999998E-8</v>
      </c>
      <c r="N35">
        <v>15.029368249999999</v>
      </c>
      <c r="O35" s="23">
        <f t="shared" si="7"/>
        <v>357.94327483376583</v>
      </c>
      <c r="P35" s="12">
        <f t="shared" si="3"/>
        <v>3.9421335061053852E-13</v>
      </c>
      <c r="Q35" s="23">
        <f t="shared" si="8"/>
        <v>1.8199734006886865</v>
      </c>
      <c r="R35">
        <v>1</v>
      </c>
      <c r="S35">
        <v>1</v>
      </c>
      <c r="T35">
        <v>5.1304177083333302</v>
      </c>
      <c r="U35">
        <v>5.1304177083333302</v>
      </c>
      <c r="V35" s="24">
        <f>S5*(LOG(T35)+LOG(U35))*EXP(S7/A35)</f>
        <v>18.836500785727992</v>
      </c>
      <c r="W35" s="25">
        <f t="shared" si="4"/>
        <v>2.2339729057795813E-12</v>
      </c>
      <c r="X35" s="26">
        <f t="shared" si="5"/>
        <v>2.2339729057795809E-12</v>
      </c>
    </row>
    <row r="36" spans="1:24" ht="15.75" thickBot="1" x14ac:dyDescent="0.3">
      <c r="A36">
        <v>298</v>
      </c>
      <c r="B36" t="s">
        <v>180</v>
      </c>
      <c r="C36">
        <v>8</v>
      </c>
      <c r="D36" t="s">
        <v>160</v>
      </c>
      <c r="E36" t="s">
        <v>190</v>
      </c>
      <c r="F36">
        <v>3</v>
      </c>
      <c r="G36">
        <v>0.235348</v>
      </c>
      <c r="H36">
        <v>0.44809399999999999</v>
      </c>
      <c r="I36">
        <v>15.226433</v>
      </c>
      <c r="J36" s="33">
        <v>1.98976944444444</v>
      </c>
      <c r="K36" s="27">
        <f t="shared" si="6"/>
        <v>1.1859808417666479E-13</v>
      </c>
      <c r="L36">
        <v>0.49988368399999999</v>
      </c>
      <c r="M36" s="12">
        <v>3.4715999999999998E-8</v>
      </c>
      <c r="N36">
        <v>15.029368249999999</v>
      </c>
      <c r="O36" s="23">
        <f t="shared" si="7"/>
        <v>357.94327483376583</v>
      </c>
      <c r="P36" s="12">
        <f t="shared" si="3"/>
        <v>3.9421335061053852E-13</v>
      </c>
      <c r="Q36" s="23">
        <f t="shared" si="8"/>
        <v>1.8199734006886865</v>
      </c>
      <c r="R36">
        <v>1</v>
      </c>
      <c r="S36">
        <v>1</v>
      </c>
      <c r="T36">
        <v>5.1304177083333302</v>
      </c>
      <c r="U36">
        <v>5.1304177083333302</v>
      </c>
      <c r="V36" s="28">
        <f>S5*(LOG(T36)+LOG(U36))*EXP(S7/A36)</f>
        <v>18.836500785727992</v>
      </c>
      <c r="W36" s="29">
        <f t="shared" si="4"/>
        <v>2.2339729057795813E-12</v>
      </c>
      <c r="X36" s="30">
        <f t="shared" si="5"/>
        <v>2.2339729057795809E-12</v>
      </c>
    </row>
    <row r="37" spans="1:24" ht="15.75" thickBot="1" x14ac:dyDescent="0.3">
      <c r="W37" s="31">
        <f>SUM(W30:W36)</f>
        <v>1.420651661146563E-11</v>
      </c>
    </row>
  </sheetData>
  <mergeCells count="5">
    <mergeCell ref="D1:E1"/>
    <mergeCell ref="I1:J1"/>
    <mergeCell ref="R1:T1"/>
    <mergeCell ref="A10:B10"/>
    <mergeCell ref="A25:B2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manual SI calc</vt:lpstr>
    </vt:vector>
  </TitlesOfParts>
  <Company>ICARE 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Michelat</dc:creator>
  <cp:lastModifiedBy>Lisa Michelat</cp:lastModifiedBy>
  <dcterms:created xsi:type="dcterms:W3CDTF">2025-10-16T13:11:07Z</dcterms:created>
  <dcterms:modified xsi:type="dcterms:W3CDTF">2025-10-16T15:54:35Z</dcterms:modified>
</cp:coreProperties>
</file>